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120" windowWidth="21570" windowHeight="804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G23" i="1" l="1"/>
  <c r="K7" i="1" l="1"/>
  <c r="K8" i="1"/>
  <c r="K9" i="1"/>
  <c r="K10" i="1"/>
  <c r="K11" i="1"/>
  <c r="K12" i="1"/>
  <c r="K13" i="1"/>
  <c r="K14" i="1"/>
  <c r="K16" i="1"/>
  <c r="K17" i="1"/>
  <c r="K18" i="1"/>
  <c r="K19" i="1"/>
  <c r="K20" i="1"/>
  <c r="K21" i="1"/>
  <c r="K23" i="1"/>
  <c r="K25" i="1"/>
  <c r="K26" i="1"/>
  <c r="K28" i="1"/>
  <c r="K29" i="1"/>
  <c r="K31" i="1"/>
  <c r="K32" i="1"/>
  <c r="K33" i="1"/>
  <c r="K34" i="1"/>
  <c r="K36" i="1"/>
  <c r="K37" i="1"/>
  <c r="K38" i="1"/>
  <c r="K39" i="1"/>
  <c r="K40" i="1"/>
  <c r="K41" i="1"/>
  <c r="K42" i="1"/>
  <c r="K43" i="1"/>
  <c r="K45" i="1"/>
  <c r="K46" i="1"/>
  <c r="K51" i="1"/>
  <c r="K6" i="1"/>
  <c r="I7" i="1"/>
  <c r="I8" i="1"/>
  <c r="I9" i="1"/>
  <c r="I10" i="1"/>
  <c r="I11" i="1"/>
  <c r="I12" i="1"/>
  <c r="I13" i="1"/>
  <c r="I14" i="1"/>
  <c r="I16" i="1"/>
  <c r="I17" i="1"/>
  <c r="I18" i="1"/>
  <c r="I19" i="1"/>
  <c r="I20" i="1"/>
  <c r="I21" i="1"/>
  <c r="I23" i="1"/>
  <c r="I25" i="1"/>
  <c r="I26" i="1"/>
  <c r="I28" i="1"/>
  <c r="I29" i="1"/>
  <c r="I31" i="1"/>
  <c r="I32" i="1"/>
  <c r="I33" i="1"/>
  <c r="I34" i="1"/>
  <c r="I36" i="1"/>
  <c r="I37" i="1"/>
  <c r="I38" i="1"/>
  <c r="I39" i="1"/>
  <c r="I40" i="1"/>
  <c r="I41" i="1"/>
  <c r="I42" i="1"/>
  <c r="I43" i="1"/>
  <c r="I45" i="1"/>
  <c r="I46" i="1"/>
  <c r="I51" i="1"/>
  <c r="I6" i="1"/>
  <c r="G7" i="1"/>
  <c r="G8" i="1"/>
  <c r="G9" i="1"/>
  <c r="G10" i="1"/>
  <c r="G11" i="1"/>
  <c r="G12" i="1"/>
  <c r="G13" i="1"/>
  <c r="G14" i="1"/>
  <c r="G16" i="1"/>
  <c r="G17" i="1"/>
  <c r="G18" i="1"/>
  <c r="G19" i="1"/>
  <c r="G20" i="1"/>
  <c r="G21" i="1"/>
  <c r="G25" i="1"/>
  <c r="G26" i="1"/>
  <c r="G28" i="1"/>
  <c r="G29" i="1"/>
  <c r="G31" i="1"/>
  <c r="G32" i="1"/>
  <c r="G33" i="1"/>
  <c r="G34" i="1"/>
  <c r="G36" i="1"/>
  <c r="G37" i="1"/>
  <c r="G38" i="1"/>
  <c r="G39" i="1"/>
  <c r="G40" i="1"/>
  <c r="G41" i="1"/>
  <c r="G42" i="1"/>
  <c r="G43" i="1"/>
  <c r="G45" i="1"/>
  <c r="G46" i="1"/>
  <c r="G51" i="1"/>
  <c r="G6" i="1"/>
  <c r="H52" i="1" l="1"/>
  <c r="I52" i="1" s="1"/>
  <c r="J52" i="1"/>
  <c r="K52" i="1" s="1"/>
  <c r="F52" i="1"/>
  <c r="G52" i="1" s="1"/>
</calcChain>
</file>

<file path=xl/sharedStrings.xml><?xml version="1.0" encoding="utf-8"?>
<sst xmlns="http://schemas.openxmlformats.org/spreadsheetml/2006/main" count="104" uniqueCount="102">
  <si>
    <t>Наименование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</si>
  <si>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</si>
  <si>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</si>
  <si>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</si>
  <si>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</si>
  <si>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</si>
  <si>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</si>
  <si>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</si>
  <si>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</si>
  <si>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</si>
  <si>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</si>
  <si>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Акцизы на нефтепродукты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</si>
  <si>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</si>
  <si>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</si>
  <si>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</si>
  <si>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</si>
  <si>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</si>
  <si>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</si>
  <si>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</si>
  <si>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</si>
  <si>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</si>
  <si>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</si>
  <si>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</si>
  <si>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</si>
  <si>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</si>
  <si>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 </t>
  </si>
  <si>
    <t>1 11 05030 00 0000 120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</si>
  <si>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</si>
  <si>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</si>
  <si>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</si>
  <si>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</si>
  <si>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1 11 07000 00 0000 120</t>
  </si>
  <si>
    <t>Платежи от государственных и муниципальных унитарных предприятий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</si>
  <si>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</si>
  <si>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</si>
  <si>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</si>
  <si>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 и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</si>
  <si>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</si>
  <si>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</si>
  <si>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</si>
  <si>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</si>
  <si>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</si>
  <si>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</si>
  <si>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</si>
  <si>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</si>
  <si>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</si>
  <si>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</si>
  <si>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</si>
  <si>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</si>
  <si>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2 02 20000 00 0000 151</t>
  </si>
  <si>
    <t>Субсидии бюджетам бюджетной системы Российской Федерации (межбюджетные субсидии)</t>
  </si>
  <si>
    <t>2 02 30000 00 0000 151</t>
  </si>
  <si>
    <t>Субвенции бюджетам бюджетной системы Российской Федерации</t>
  </si>
  <si>
    <t>2 02 40000 00 0000 151</t>
  </si>
  <si>
    <t>Иные межбюджетные трансферты</t>
  </si>
  <si>
    <t>ВСЕГО ДОХОДОВ</t>
  </si>
  <si>
    <t>Код бюджетной классификации 
(без указания кода главного администратора доходов бюджета)</t>
  </si>
  <si>
    <t>в млн. рублей</t>
  </si>
  <si>
    <t>1 05 02000 02 0000 110</t>
  </si>
  <si>
    <t>Единый налог на вмененный доход для отдельных видов деятельности</t>
  </si>
  <si>
    <t>1 05 03000 01 0000 110</t>
  </si>
  <si>
    <t xml:space="preserve">Единый сельскохозяйственный налог </t>
  </si>
  <si>
    <t>1 05 04000 02 0000 110</t>
  </si>
  <si>
    <t xml:space="preserve">Налог, взимаемый в связи с применением патентной системы налогообложения                                                                   </t>
  </si>
  <si>
    <t>1 06 01000 00 0000 110</t>
  </si>
  <si>
    <t>Налог на имущество физических лиц</t>
  </si>
  <si>
    <t>1 06 06040 00 0000 110</t>
  </si>
  <si>
    <t>Земельный налог с физических лиц</t>
  </si>
  <si>
    <t>1 06 06030 00 0000 110</t>
  </si>
  <si>
    <t>1 11 05010 00 0000 120</t>
  </si>
  <si>
    <t>Доходы, получаемые в виде арендной платы за земельные участки, государственная  собственность на которые не 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</si>
  <si>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гос.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</si>
  <si>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</si>
  <si>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</si>
  <si>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</si>
  <si>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</si>
  <si>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</si>
  <si>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</si>
  <si>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Земельный налог с организаций</t>
  </si>
  <si>
    <t>Аналитические данные о доходах бюджета городского округа Домодедово</t>
  </si>
  <si>
    <t>1 14 01000 00 0000 410</t>
  </si>
  <si>
    <t>Доходы от продажи квартир</t>
  </si>
  <si>
    <t>2 07 00000 00 0000 180</t>
  </si>
  <si>
    <t>ПРОЧИЕ БЕЗВОЗМЕЗДНЫЕ ПОСТУПЛЕНИЯ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</si>
  <si>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</si>
  <si>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</si>
  <si>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1 14 13000 00 0000 410</t>
  </si>
  <si>
    <t>﻿Доходы от приватизации имущества, находящегося в государственной и муниципальной собственности</t>
  </si>
  <si>
    <t>1 11 05 020 00 0000 120</t>
  </si>
  <si>
    <t>2 02 10 000 00 0000 150</t>
  </si>
  <si>
    <t xml:space="preserve">Дотации бюджетам бюджетной системы Российской Федерации </t>
  </si>
  <si>
    <t>Факт за отчетный год (2020)</t>
  </si>
  <si>
    <t>Ожидаемое исполнение текущего года
(2021)</t>
  </si>
  <si>
    <t>План на очередной год (2022)</t>
  </si>
  <si>
    <t>% к ожидаемому исполнению 2021 года</t>
  </si>
  <si>
    <t>План на первый год планового периода (2023)</t>
  </si>
  <si>
    <t>План на второй год планового периода (2024)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</si>
  <si>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</si>
  <si>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</si>
  <si>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2 03 00 000 00 0000 000</t>
  </si>
  <si>
    <t>БЕЗВОЗМЕЗДНЫЕ ПОСТУПЛЕНИЯ ОТ ГОСУДАРСТВЕННЫХ (МУНИЦИПАЛЬНЫХ) ОРГАНИЗАЦИЙ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</si>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</sst>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b/>
      <sz val="10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9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  <protection hidden="1"/>
    </xf>
    <xf numFmtId="49" fontId="10" fillId="2" borderId="2" xfId="0" applyNumberFormat="1" applyFont="1" applyFill="1" applyBorder="1" applyAlignment="1" applyProtection="1">
      <alignment horizontal="center" vertical="center"/>
      <protection hidden="1"/>
    </xf>
    <xf numFmtId="0" fontId="10" fillId="0" borderId="1" xfId="0" applyFont="1" applyBorder="1" applyAlignment="1" applyProtection="1">
      <alignment vertical="top" wrapText="1"/>
      <protection hidden="1"/>
    </xf>
    <xf numFmtId="0" fontId="10" fillId="0" borderId="1" xfId="0" applyFont="1" applyBorder="1" applyAlignment="1" applyProtection="1">
      <alignment vertical="center" wrapText="1"/>
      <protection hidden="1"/>
    </xf>
    <xf numFmtId="1" fontId="10" fillId="0" borderId="1" xfId="0" applyNumberFormat="1" applyFont="1" applyBorder="1" applyAlignment="1" applyProtection="1">
      <alignment horizontal="center" vertical="center" wrapText="1"/>
      <protection hidden="1"/>
    </xf>
    <xf numFmtId="0" fontId="10" fillId="0" borderId="1" xfId="0" applyFont="1" applyFill="1" applyBorder="1" applyAlignment="1" applyProtection="1">
      <alignment vertical="center" wrapText="1"/>
      <protection hidden="1"/>
    </xf>
    <xf numFmtId="164" fontId="2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  <protection hidden="1"/>
    </xf>
    <xf numFmtId="0" fontId="11" fillId="0" borderId="1" xfId="0" applyFont="1" applyBorder="1" applyAlignment="1" applyProtection="1">
      <alignment vertical="center" wrapText="1"/>
      <protection hidden="1"/>
    </xf>
    <xf numFmtId="49" fontId="12" fillId="0" borderId="1" xfId="0" applyNumberFormat="1" applyFont="1" applyBorder="1" applyAlignment="1" applyProtection="1">
      <alignment horizontal="center" vertical="center" wrapText="1"/>
      <protection hidden="1"/>
    </xf>
    <xf numFmtId="0" fontId="12" fillId="0" borderId="1" xfId="0" applyFont="1" applyBorder="1" applyAlignment="1" applyProtection="1">
      <alignment vertical="center" wrapText="1"/>
      <protection hidden="1"/>
    </xf>
    <xf numFmtId="164" fontId="0" fillId="0" borderId="0" xfId="0" applyNumberFormat="1"/>
    <xf numFmtId="0" fontId="0" fillId="0" borderId="0" xfId="0" applyFill="1"/>
    <xf numFmtId="0" fontId="8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/>
    </xf>
    <xf numFmtId="0" fontId="0" fillId="0" borderId="0" xfId="0" applyFont="1" applyFill="1"/>
    <xf numFmtId="0" fontId="5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52"/>
  <sheetViews>
    <sheetView tabSelected="1" workbookViewId="0">
      <pane ySplit="5" topLeftCell="A36" activePane="bottomLeft" state="frozen"/>
      <selection pane="bottomLeft" activeCell="O37" sqref="O37"/>
    </sheetView>
  </sheetViews>
  <sheetFormatPr defaultRowHeight="15" x14ac:dyDescent="0.25"/>
  <cols>
    <col min="1" max="1" width="5.140625" customWidth="1"/>
    <col min="2" max="2" width="29.85546875" customWidth="1"/>
    <col min="3" max="3" width="62.42578125" customWidth="1"/>
    <col min="4" max="5" width="13.7109375" customWidth="1"/>
    <col min="6" max="6" width="13.7109375" style="32" customWidth="1"/>
    <col min="7" max="7" width="13.7109375" style="38" customWidth="1"/>
    <col min="8" max="11" width="13.7109375" style="32" customWidth="1"/>
  </cols>
  <sheetData>
    <row r="2" spans="1:16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7"/>
    </row>
    <row r="3" spans="1:16" x14ac:dyDescent="0.25">
      <c r="J3" s="33" t="s">
        <v>57</v>
      </c>
    </row>
    <row r="4" spans="1:16" ht="51" x14ac:dyDescent="0.25">
      <c r="A4" s="1"/>
      <c r="B4" s="1" t="s">
        <v>56</v>
      </c>
      <c r="C4" s="1" t="s">
        <v>0</v>
      </c>
      <c r="D4" s="1" t="s">
        <v>91</v>
      </c>
      <c r="E4" s="1" t="s">
        <v>92</v>
      </c>
      <c r="F4" s="34" t="s">
        <v>93</v>
      </c>
      <c r="G4" s="34" t="s">
        <v>94</v>
      </c>
      <c r="H4" s="34" t="s">
        <v>95</v>
      </c>
      <c r="I4" s="34" t="s">
        <v>94</v>
      </c>
      <c r="J4" s="34" t="s">
        <v>96</v>
      </c>
      <c r="K4" s="34" t="s">
        <v>94</v>
      </c>
    </row>
    <row r="5" spans="1:16" x14ac:dyDescent="0.25">
      <c r="A5" s="7"/>
      <c r="B5" s="7">
        <v>2</v>
      </c>
      <c r="C5" s="7">
        <v>3</v>
      </c>
      <c r="D5" s="7">
        <v>5</v>
      </c>
      <c r="E5" s="7">
        <v>5</v>
      </c>
      <c r="F5" s="35">
        <v>6</v>
      </c>
      <c r="G5" s="35"/>
      <c r="H5" s="35">
        <v>7</v>
      </c>
      <c r="I5" s="35"/>
      <c r="J5" s="35">
        <v>8</v>
      </c>
      <c r="K5" s="35"/>
    </row>
    <row r="6" spans="1:16" x14ac:dyDescent="0.25">
      <c r="A6" s="1"/>
      <c r="B6" s="1" t="s">
        <v>1</v>
      </c>
      <c r="C6" s="2" t="s">
        <v>2</v>
      </c>
      <c r="D6" s="20">
        <v>4809.43355058</v>
      </c>
      <c r="E6" s="20">
        <v>5716.69438094</v>
      </c>
      <c r="F6" s="23">
        <v>5549.2854600000001</v>
      </c>
      <c r="G6" s="26">
        <f>F6/E6*100</f>
        <v>97.071578262113206</v>
      </c>
      <c r="H6" s="23">
        <v>5782.2494800000004</v>
      </c>
      <c r="I6" s="26">
        <f>H6/E6*100</f>
        <v>101.1467308673797</v>
      </c>
      <c r="J6" s="23">
        <v>6030.8001400000003</v>
      </c>
      <c r="K6" s="26">
        <f>J6/E6*100</f>
        <v>105.49453474559107</v>
      </c>
      <c r="N6" s="31"/>
      <c r="O6" s="31"/>
      <c r="P6" s="31"/>
    </row>
    <row r="7" spans="1:16" x14ac:dyDescent="0.25">
      <c r="A7" s="1"/>
      <c r="B7" s="1" t="s">
        <v>3</v>
      </c>
      <c r="C7" s="2" t="s">
        <v>4</v>
      </c>
      <c r="D7" s="20">
        <v>1297.3043542600001</v>
      </c>
      <c r="E7" s="20">
        <v>1501.8209399999998</v>
      </c>
      <c r="F7" s="23">
        <v>1563</v>
      </c>
      <c r="G7" s="26">
        <f t="shared" ref="G7:G52" si="0">F7/E7*100</f>
        <v>104.07365874123451</v>
      </c>
      <c r="H7" s="23">
        <v>1860</v>
      </c>
      <c r="I7" s="26">
        <f t="shared" ref="I7:I52" si="1">H7/E7*100</f>
        <v>123.84965147709288</v>
      </c>
      <c r="J7" s="23">
        <v>2020</v>
      </c>
      <c r="K7" s="26">
        <f t="shared" ref="K7:K52" si="2">J7/E7*100</f>
        <v>134.50338493748797</v>
      </c>
      <c r="P7" s="31"/>
    </row>
    <row r="8" spans="1:16" x14ac:dyDescent="0.25">
      <c r="A8" s="1"/>
      <c r="B8" s="1" t="s">
        <v>5</v>
      </c>
      <c r="C8" s="2" t="s">
        <v>6</v>
      </c>
      <c r="D8" s="22">
        <v>1297.3043542600001</v>
      </c>
      <c r="E8" s="22">
        <v>1501.8209399999998</v>
      </c>
      <c r="F8" s="23">
        <v>1563</v>
      </c>
      <c r="G8" s="26">
        <f t="shared" si="0"/>
        <v>104.07365874123451</v>
      </c>
      <c r="H8" s="23">
        <v>1860</v>
      </c>
      <c r="I8" s="26">
        <f t="shared" si="1"/>
        <v>123.84965147709288</v>
      </c>
      <c r="J8" s="23">
        <v>2020</v>
      </c>
      <c r="K8" s="26">
        <f t="shared" si="2"/>
        <v>134.50338493748797</v>
      </c>
    </row>
    <row r="9" spans="1:16" ht="25.5" x14ac:dyDescent="0.25">
      <c r="A9" s="1"/>
      <c r="B9" s="1" t="s">
        <v>7</v>
      </c>
      <c r="C9" s="2" t="s">
        <v>8</v>
      </c>
      <c r="D9" s="19">
        <v>100.61878259999999</v>
      </c>
      <c r="E9" s="19">
        <v>107.50752</v>
      </c>
      <c r="F9" s="24">
        <v>103.16200000000001</v>
      </c>
      <c r="G9" s="26">
        <f t="shared" si="0"/>
        <v>95.957938570250718</v>
      </c>
      <c r="H9" s="24">
        <v>100.776</v>
      </c>
      <c r="I9" s="26">
        <f t="shared" si="1"/>
        <v>93.738558939876953</v>
      </c>
      <c r="J9" s="24">
        <v>106.621</v>
      </c>
      <c r="K9" s="26">
        <f t="shared" si="2"/>
        <v>99.175387917049889</v>
      </c>
    </row>
    <row r="10" spans="1:16" ht="25.5" x14ac:dyDescent="0.25">
      <c r="A10" s="1"/>
      <c r="B10" s="1" t="s">
        <v>9</v>
      </c>
      <c r="C10" s="2" t="s">
        <v>10</v>
      </c>
      <c r="D10" s="20">
        <v>100.61878259999999</v>
      </c>
      <c r="E10" s="20">
        <v>107.50752</v>
      </c>
      <c r="F10" s="24">
        <v>103.16200000000001</v>
      </c>
      <c r="G10" s="26">
        <f t="shared" si="0"/>
        <v>95.957938570250718</v>
      </c>
      <c r="H10" s="24">
        <v>100.776</v>
      </c>
      <c r="I10" s="26">
        <f t="shared" si="1"/>
        <v>93.738558939876953</v>
      </c>
      <c r="J10" s="24">
        <v>106.621</v>
      </c>
      <c r="K10" s="26">
        <f t="shared" si="2"/>
        <v>99.175387917049889</v>
      </c>
      <c r="N10" s="31"/>
      <c r="O10" s="31"/>
      <c r="P10" s="31"/>
    </row>
    <row r="11" spans="1:16" x14ac:dyDescent="0.25">
      <c r="A11" s="1"/>
      <c r="B11" s="1"/>
      <c r="C11" s="4" t="s">
        <v>11</v>
      </c>
      <c r="D11" s="22">
        <v>100.61878259999999</v>
      </c>
      <c r="E11" s="21">
        <v>107.5</v>
      </c>
      <c r="F11" s="25">
        <v>103.2</v>
      </c>
      <c r="G11" s="26">
        <f t="shared" si="0"/>
        <v>96.000000000000014</v>
      </c>
      <c r="H11" s="25">
        <v>100.776</v>
      </c>
      <c r="I11" s="26">
        <f t="shared" si="1"/>
        <v>93.745116279069762</v>
      </c>
      <c r="J11" s="25">
        <v>106.621</v>
      </c>
      <c r="K11" s="26">
        <f t="shared" si="2"/>
        <v>99.182325581395347</v>
      </c>
    </row>
    <row r="12" spans="1:16" x14ac:dyDescent="0.25">
      <c r="A12" s="1"/>
      <c r="B12" s="1" t="s">
        <v>12</v>
      </c>
      <c r="C12" s="2" t="s">
        <v>13</v>
      </c>
      <c r="D12" s="20">
        <v>553.46552916999997</v>
      </c>
      <c r="E12" s="20">
        <v>766.04</v>
      </c>
      <c r="F12" s="24">
        <v>848</v>
      </c>
      <c r="G12" s="26">
        <f t="shared" si="0"/>
        <v>110.69918019946741</v>
      </c>
      <c r="H12" s="24">
        <v>1065</v>
      </c>
      <c r="I12" s="26">
        <f t="shared" si="1"/>
        <v>139.02668267975565</v>
      </c>
      <c r="J12" s="24">
        <v>1230</v>
      </c>
      <c r="K12" s="26">
        <f t="shared" si="2"/>
        <v>160.56602788366143</v>
      </c>
    </row>
    <row r="13" spans="1:16" ht="25.5" x14ac:dyDescent="0.25">
      <c r="A13" s="1"/>
      <c r="B13" s="1" t="s">
        <v>14</v>
      </c>
      <c r="C13" s="2" t="s">
        <v>15</v>
      </c>
      <c r="D13" s="22">
        <v>442.13603491000003</v>
      </c>
      <c r="E13" s="22">
        <v>673.04</v>
      </c>
      <c r="F13" s="25">
        <v>750</v>
      </c>
      <c r="G13" s="26">
        <f t="shared" si="0"/>
        <v>111.43468441697372</v>
      </c>
      <c r="H13" s="25">
        <v>950</v>
      </c>
      <c r="I13" s="26">
        <f t="shared" si="1"/>
        <v>141.15060026150005</v>
      </c>
      <c r="J13" s="25">
        <v>1100</v>
      </c>
      <c r="K13" s="26">
        <f t="shared" si="2"/>
        <v>163.4375371448948</v>
      </c>
    </row>
    <row r="14" spans="1:16" x14ac:dyDescent="0.25">
      <c r="A14" s="1"/>
      <c r="B14" s="13" t="s">
        <v>58</v>
      </c>
      <c r="C14" s="27" t="s">
        <v>59</v>
      </c>
      <c r="D14" s="22">
        <v>67.062281330000005</v>
      </c>
      <c r="E14" s="22">
        <v>20</v>
      </c>
      <c r="F14" s="25">
        <v>0</v>
      </c>
      <c r="G14" s="26">
        <f t="shared" si="0"/>
        <v>0</v>
      </c>
      <c r="H14" s="25">
        <v>0</v>
      </c>
      <c r="I14" s="26">
        <f t="shared" si="1"/>
        <v>0</v>
      </c>
      <c r="J14" s="25">
        <v>0</v>
      </c>
      <c r="K14" s="26">
        <f t="shared" si="2"/>
        <v>0</v>
      </c>
    </row>
    <row r="15" spans="1:16" x14ac:dyDescent="0.25">
      <c r="A15" s="1"/>
      <c r="B15" s="1" t="s">
        <v>60</v>
      </c>
      <c r="C15" s="2" t="s">
        <v>61</v>
      </c>
      <c r="D15" s="22">
        <v>0</v>
      </c>
      <c r="E15" s="22">
        <v>0</v>
      </c>
      <c r="F15" s="25">
        <v>0</v>
      </c>
      <c r="G15" s="26"/>
      <c r="H15" s="25">
        <v>0</v>
      </c>
      <c r="I15" s="26"/>
      <c r="J15" s="25">
        <v>0</v>
      </c>
      <c r="K15" s="26"/>
    </row>
    <row r="16" spans="1:16" ht="25.5" x14ac:dyDescent="0.25">
      <c r="A16" s="1"/>
      <c r="B16" s="1" t="s">
        <v>62</v>
      </c>
      <c r="C16" s="2" t="s">
        <v>63</v>
      </c>
      <c r="D16" s="22">
        <v>44.267212929999999</v>
      </c>
      <c r="E16" s="22">
        <v>73</v>
      </c>
      <c r="F16" s="25">
        <v>98</v>
      </c>
      <c r="G16" s="26">
        <f t="shared" si="0"/>
        <v>134.24657534246575</v>
      </c>
      <c r="H16" s="25">
        <v>115</v>
      </c>
      <c r="I16" s="26">
        <f t="shared" si="1"/>
        <v>157.53424657534248</v>
      </c>
      <c r="J16" s="25">
        <v>130</v>
      </c>
      <c r="K16" s="26">
        <f t="shared" si="2"/>
        <v>178.08219178082192</v>
      </c>
    </row>
    <row r="17" spans="1:11" x14ac:dyDescent="0.25">
      <c r="A17" s="1"/>
      <c r="B17" s="1" t="s">
        <v>16</v>
      </c>
      <c r="C17" s="2" t="s">
        <v>17</v>
      </c>
      <c r="D17" s="20">
        <v>1783.8972132700001</v>
      </c>
      <c r="E17" s="20">
        <v>1988.5489283300001</v>
      </c>
      <c r="F17" s="24">
        <v>2050</v>
      </c>
      <c r="G17" s="26">
        <f t="shared" si="0"/>
        <v>103.09024690288145</v>
      </c>
      <c r="H17" s="24">
        <v>2065</v>
      </c>
      <c r="I17" s="26">
        <f t="shared" si="1"/>
        <v>103.84456578265862</v>
      </c>
      <c r="J17" s="24">
        <v>2080</v>
      </c>
      <c r="K17" s="26">
        <f t="shared" si="2"/>
        <v>104.59888466243581</v>
      </c>
    </row>
    <row r="18" spans="1:11" x14ac:dyDescent="0.25">
      <c r="A18" s="1"/>
      <c r="B18" s="13" t="s">
        <v>64</v>
      </c>
      <c r="C18" s="28" t="s">
        <v>65</v>
      </c>
      <c r="D18" s="22">
        <v>196.29235511000002</v>
      </c>
      <c r="E18" s="22">
        <v>235</v>
      </c>
      <c r="F18" s="25">
        <v>240</v>
      </c>
      <c r="G18" s="26">
        <f t="shared" si="0"/>
        <v>102.12765957446808</v>
      </c>
      <c r="H18" s="25">
        <v>245</v>
      </c>
      <c r="I18" s="26">
        <f t="shared" si="1"/>
        <v>104.25531914893618</v>
      </c>
      <c r="J18" s="25">
        <v>250</v>
      </c>
      <c r="K18" s="26">
        <f t="shared" si="2"/>
        <v>106.38297872340425</v>
      </c>
    </row>
    <row r="19" spans="1:11" x14ac:dyDescent="0.25">
      <c r="A19" s="1"/>
      <c r="B19" s="14" t="s">
        <v>68</v>
      </c>
      <c r="C19" s="15" t="s">
        <v>78</v>
      </c>
      <c r="D19" s="22">
        <v>1352.2756114400001</v>
      </c>
      <c r="E19" s="22">
        <v>1456.5489283300001</v>
      </c>
      <c r="F19" s="25">
        <v>1480</v>
      </c>
      <c r="G19" s="26">
        <f t="shared" si="0"/>
        <v>101.6100435223201</v>
      </c>
      <c r="H19" s="25">
        <v>1480</v>
      </c>
      <c r="I19" s="26">
        <f t="shared" si="1"/>
        <v>101.6100435223201</v>
      </c>
      <c r="J19" s="25">
        <v>1480</v>
      </c>
      <c r="K19" s="26">
        <f t="shared" si="2"/>
        <v>101.6100435223201</v>
      </c>
    </row>
    <row r="20" spans="1:11" x14ac:dyDescent="0.25">
      <c r="A20" s="1"/>
      <c r="B20" s="14" t="s">
        <v>66</v>
      </c>
      <c r="C20" s="16" t="s">
        <v>67</v>
      </c>
      <c r="D20" s="22">
        <v>235.32924671999999</v>
      </c>
      <c r="E20" s="22">
        <v>297</v>
      </c>
      <c r="F20" s="25">
        <v>330</v>
      </c>
      <c r="G20" s="26">
        <f t="shared" si="0"/>
        <v>111.11111111111111</v>
      </c>
      <c r="H20" s="25">
        <v>340</v>
      </c>
      <c r="I20" s="26">
        <f t="shared" si="1"/>
        <v>114.47811447811446</v>
      </c>
      <c r="J20" s="25">
        <v>350</v>
      </c>
      <c r="K20" s="26">
        <f t="shared" si="2"/>
        <v>117.84511784511784</v>
      </c>
    </row>
    <row r="21" spans="1:11" x14ac:dyDescent="0.25">
      <c r="A21" s="1"/>
      <c r="B21" s="9" t="s">
        <v>18</v>
      </c>
      <c r="C21" s="10" t="s">
        <v>19</v>
      </c>
      <c r="D21" s="24">
        <v>35.126878979999994</v>
      </c>
      <c r="E21" s="24">
        <v>30.517689999999998</v>
      </c>
      <c r="F21" s="24">
        <v>30.1</v>
      </c>
      <c r="G21" s="26">
        <f t="shared" si="0"/>
        <v>98.631318425477161</v>
      </c>
      <c r="H21" s="24">
        <v>30.1</v>
      </c>
      <c r="I21" s="26">
        <f t="shared" si="1"/>
        <v>98.631318425477161</v>
      </c>
      <c r="J21" s="24">
        <v>30.1</v>
      </c>
      <c r="K21" s="26">
        <f t="shared" si="2"/>
        <v>98.631318425477161</v>
      </c>
    </row>
    <row r="22" spans="1:11" ht="25.5" x14ac:dyDescent="0.25">
      <c r="A22" s="1"/>
      <c r="B22" s="9" t="s">
        <v>20</v>
      </c>
      <c r="C22" s="10" t="s">
        <v>21</v>
      </c>
      <c r="D22" s="23">
        <v>0</v>
      </c>
      <c r="E22" s="23">
        <v>0</v>
      </c>
      <c r="F22" s="23">
        <v>0</v>
      </c>
      <c r="G22" s="26"/>
      <c r="H22" s="23">
        <v>0</v>
      </c>
      <c r="I22" s="26"/>
      <c r="J22" s="23">
        <v>0</v>
      </c>
      <c r="K22" s="26"/>
    </row>
    <row r="23" spans="1:11" ht="25.5" x14ac:dyDescent="0.25">
      <c r="A23" s="1"/>
      <c r="B23" s="9" t="s">
        <v>22</v>
      </c>
      <c r="C23" s="10" t="s">
        <v>23</v>
      </c>
      <c r="D23" s="23">
        <v>621.83062387999996</v>
      </c>
      <c r="E23" s="23">
        <v>571.57510000000002</v>
      </c>
      <c r="F23" s="24">
        <v>522.86</v>
      </c>
      <c r="G23" s="26">
        <f t="shared" si="0"/>
        <v>91.477042999248908</v>
      </c>
      <c r="H23" s="24">
        <v>487.86</v>
      </c>
      <c r="I23" s="26">
        <f t="shared" si="1"/>
        <v>85.35361319973525</v>
      </c>
      <c r="J23" s="24">
        <v>452.86</v>
      </c>
      <c r="K23" s="26">
        <f t="shared" si="2"/>
        <v>79.230183400221605</v>
      </c>
    </row>
    <row r="24" spans="1:11" ht="51" x14ac:dyDescent="0.25">
      <c r="A24" s="1"/>
      <c r="B24" s="11" t="s">
        <v>24</v>
      </c>
      <c r="C24" s="12" t="s">
        <v>25</v>
      </c>
      <c r="D24" s="25">
        <v>0</v>
      </c>
      <c r="E24" s="25">
        <v>0</v>
      </c>
      <c r="F24" s="25">
        <v>0</v>
      </c>
      <c r="G24" s="26"/>
      <c r="H24" s="25">
        <v>0</v>
      </c>
      <c r="I24" s="26"/>
      <c r="J24" s="25">
        <v>0</v>
      </c>
      <c r="K24" s="26"/>
    </row>
    <row r="25" spans="1:11" ht="51" x14ac:dyDescent="0.25">
      <c r="A25" s="1"/>
      <c r="B25" s="17" t="s">
        <v>69</v>
      </c>
      <c r="C25" s="16" t="s">
        <v>70</v>
      </c>
      <c r="D25" s="25">
        <v>519.83420392000005</v>
      </c>
      <c r="E25" s="25">
        <v>440.20699999999999</v>
      </c>
      <c r="F25" s="25">
        <v>400</v>
      </c>
      <c r="G25" s="26">
        <f t="shared" si="0"/>
        <v>90.866342425268115</v>
      </c>
      <c r="H25" s="25">
        <v>370</v>
      </c>
      <c r="I25" s="26">
        <f t="shared" si="1"/>
        <v>84.051366743372995</v>
      </c>
      <c r="J25" s="25">
        <v>358</v>
      </c>
      <c r="K25" s="26">
        <f t="shared" si="2"/>
        <v>81.32537647061497</v>
      </c>
    </row>
    <row r="26" spans="1:11" ht="63.75" x14ac:dyDescent="0.25">
      <c r="A26" s="1"/>
      <c r="B26" s="17" t="s">
        <v>88</v>
      </c>
      <c r="C26" s="16" t="s">
        <v>101</v>
      </c>
      <c r="D26" s="25">
        <v>0.44847230999999999</v>
      </c>
      <c r="E26" s="25">
        <v>33</v>
      </c>
      <c r="F26" s="25">
        <v>30</v>
      </c>
      <c r="G26" s="26">
        <f t="shared" si="0"/>
        <v>90.909090909090907</v>
      </c>
      <c r="H26" s="25">
        <v>30</v>
      </c>
      <c r="I26" s="26">
        <f t="shared" si="1"/>
        <v>90.909090909090907</v>
      </c>
      <c r="J26" s="25">
        <v>30</v>
      </c>
      <c r="K26" s="26">
        <f t="shared" si="2"/>
        <v>90.909090909090907</v>
      </c>
    </row>
    <row r="27" spans="1:11" ht="51" x14ac:dyDescent="0.25">
      <c r="A27" s="1"/>
      <c r="B27" s="13" t="s">
        <v>26</v>
      </c>
      <c r="C27" s="16" t="s">
        <v>71</v>
      </c>
      <c r="D27" s="25">
        <v>0.67859999999999998</v>
      </c>
      <c r="E27" s="25">
        <v>0</v>
      </c>
      <c r="F27" s="25">
        <v>0</v>
      </c>
      <c r="G27" s="26"/>
      <c r="H27" s="25">
        <v>0</v>
      </c>
      <c r="I27" s="26"/>
      <c r="J27" s="25">
        <v>0</v>
      </c>
      <c r="K27" s="26"/>
    </row>
    <row r="28" spans="1:11" ht="25.5" x14ac:dyDescent="0.25">
      <c r="A28" s="1"/>
      <c r="B28" s="13" t="s">
        <v>27</v>
      </c>
      <c r="C28" s="16" t="s">
        <v>28</v>
      </c>
      <c r="D28" s="26">
        <v>59.721784679999999</v>
      </c>
      <c r="E28" s="26">
        <v>60</v>
      </c>
      <c r="F28" s="26">
        <v>60</v>
      </c>
      <c r="G28" s="26">
        <f t="shared" si="0"/>
        <v>100</v>
      </c>
      <c r="H28" s="26">
        <v>55</v>
      </c>
      <c r="I28" s="26">
        <f t="shared" si="1"/>
        <v>91.666666666666657</v>
      </c>
      <c r="J28" s="26">
        <v>50</v>
      </c>
      <c r="K28" s="26">
        <f t="shared" si="2"/>
        <v>83.333333333333343</v>
      </c>
    </row>
    <row r="29" spans="1:11" ht="38.25" x14ac:dyDescent="0.25">
      <c r="A29" s="1"/>
      <c r="B29" s="13" t="s">
        <v>29</v>
      </c>
      <c r="C29" s="16" t="s">
        <v>30</v>
      </c>
      <c r="D29" s="26">
        <v>0.5964209399999999</v>
      </c>
      <c r="E29" s="26">
        <v>0.59</v>
      </c>
      <c r="F29" s="26">
        <v>0.5</v>
      </c>
      <c r="G29" s="26">
        <f t="shared" si="0"/>
        <v>84.745762711864415</v>
      </c>
      <c r="H29" s="26">
        <v>0.5</v>
      </c>
      <c r="I29" s="26">
        <f t="shared" si="1"/>
        <v>84.745762711864415</v>
      </c>
      <c r="J29" s="26">
        <v>0.5</v>
      </c>
      <c r="K29" s="26">
        <f t="shared" si="2"/>
        <v>84.745762711864415</v>
      </c>
    </row>
    <row r="30" spans="1:11" x14ac:dyDescent="0.25">
      <c r="A30" s="1"/>
      <c r="B30" s="11" t="s">
        <v>31</v>
      </c>
      <c r="C30" s="12" t="s">
        <v>32</v>
      </c>
      <c r="D30" s="25">
        <v>0.30171299000000001</v>
      </c>
      <c r="E30" s="25">
        <v>0</v>
      </c>
      <c r="F30" s="25">
        <v>0</v>
      </c>
      <c r="G30" s="26"/>
      <c r="H30" s="25">
        <v>0</v>
      </c>
      <c r="I30" s="26"/>
      <c r="J30" s="25">
        <v>0</v>
      </c>
      <c r="K30" s="26"/>
    </row>
    <row r="31" spans="1:11" ht="63.75" x14ac:dyDescent="0.25">
      <c r="A31" s="1"/>
      <c r="B31" s="13" t="s">
        <v>72</v>
      </c>
      <c r="C31" s="18" t="s">
        <v>73</v>
      </c>
      <c r="D31" s="25">
        <v>40.249429040000003</v>
      </c>
      <c r="E31" s="25">
        <v>37.770099999999999</v>
      </c>
      <c r="F31" s="25">
        <v>19.350000000000001</v>
      </c>
      <c r="G31" s="26">
        <f t="shared" si="0"/>
        <v>51.231000182684191</v>
      </c>
      <c r="H31" s="25">
        <v>19.350000000000001</v>
      </c>
      <c r="I31" s="26">
        <f t="shared" si="1"/>
        <v>51.231000182684191</v>
      </c>
      <c r="J31" s="25">
        <v>19.350000000000001</v>
      </c>
      <c r="K31" s="26">
        <f t="shared" si="2"/>
        <v>51.231000182684191</v>
      </c>
    </row>
    <row r="32" spans="1:11" x14ac:dyDescent="0.25">
      <c r="A32" s="1"/>
      <c r="B32" s="9" t="s">
        <v>33</v>
      </c>
      <c r="C32" s="10" t="s">
        <v>34</v>
      </c>
      <c r="D32" s="23">
        <v>3.9414952200000002</v>
      </c>
      <c r="E32" s="23">
        <v>5.45</v>
      </c>
      <c r="F32" s="23">
        <v>3.5</v>
      </c>
      <c r="G32" s="26">
        <f t="shared" si="0"/>
        <v>64.220183486238525</v>
      </c>
      <c r="H32" s="23">
        <v>3.5</v>
      </c>
      <c r="I32" s="26">
        <f t="shared" si="1"/>
        <v>64.220183486238525</v>
      </c>
      <c r="J32" s="23">
        <v>3.5</v>
      </c>
      <c r="K32" s="26">
        <f t="shared" si="2"/>
        <v>64.220183486238525</v>
      </c>
    </row>
    <row r="33" spans="1:11" x14ac:dyDescent="0.25">
      <c r="A33" s="1"/>
      <c r="B33" s="9" t="s">
        <v>35</v>
      </c>
      <c r="C33" s="10" t="s">
        <v>36</v>
      </c>
      <c r="D33" s="23">
        <v>28.368714430000001</v>
      </c>
      <c r="E33" s="23">
        <v>17.345860179999999</v>
      </c>
      <c r="F33" s="24">
        <v>0.5</v>
      </c>
      <c r="G33" s="26">
        <f t="shared" si="0"/>
        <v>2.8825321708548444</v>
      </c>
      <c r="H33" s="24">
        <v>0.5</v>
      </c>
      <c r="I33" s="26">
        <f t="shared" si="1"/>
        <v>2.8825321708548444</v>
      </c>
      <c r="J33" s="24">
        <v>0.5</v>
      </c>
      <c r="K33" s="26">
        <f t="shared" si="2"/>
        <v>2.8825321708548444</v>
      </c>
    </row>
    <row r="34" spans="1:11" x14ac:dyDescent="0.25">
      <c r="A34" s="1"/>
      <c r="B34" s="9" t="s">
        <v>37</v>
      </c>
      <c r="C34" s="10" t="s">
        <v>38</v>
      </c>
      <c r="D34" s="23">
        <v>191.15117409999999</v>
      </c>
      <c r="E34" s="23">
        <v>306.87613447000007</v>
      </c>
      <c r="F34" s="24">
        <v>417</v>
      </c>
      <c r="G34" s="26">
        <f t="shared" si="0"/>
        <v>135.88544469911054</v>
      </c>
      <c r="H34" s="24">
        <v>158</v>
      </c>
      <c r="I34" s="26">
        <f t="shared" si="1"/>
        <v>51.48657137280447</v>
      </c>
      <c r="J34" s="24">
        <v>97</v>
      </c>
      <c r="K34" s="26">
        <f t="shared" si="2"/>
        <v>31.608844450392613</v>
      </c>
    </row>
    <row r="35" spans="1:11" x14ac:dyDescent="0.25">
      <c r="A35" s="34"/>
      <c r="B35" s="36" t="s">
        <v>80</v>
      </c>
      <c r="C35" s="18" t="s">
        <v>81</v>
      </c>
      <c r="D35" s="26">
        <v>0.20891514999999999</v>
      </c>
      <c r="E35" s="26">
        <v>1.69</v>
      </c>
      <c r="F35" s="25">
        <v>0</v>
      </c>
      <c r="G35" s="26"/>
      <c r="H35" s="25">
        <v>0</v>
      </c>
      <c r="I35" s="26"/>
      <c r="J35" s="25">
        <v>0</v>
      </c>
      <c r="K35" s="26"/>
    </row>
    <row r="36" spans="1:11" ht="63.75" x14ac:dyDescent="0.25">
      <c r="A36" s="1"/>
      <c r="B36" s="11" t="s">
        <v>39</v>
      </c>
      <c r="C36" s="12" t="s">
        <v>40</v>
      </c>
      <c r="D36" s="25">
        <v>32.120205749999997</v>
      </c>
      <c r="E36" s="25">
        <v>22</v>
      </c>
      <c r="F36" s="25">
        <v>22</v>
      </c>
      <c r="G36" s="26">
        <f t="shared" si="0"/>
        <v>100</v>
      </c>
      <c r="H36" s="25">
        <v>20</v>
      </c>
      <c r="I36" s="26">
        <f t="shared" si="1"/>
        <v>90.909090909090907</v>
      </c>
      <c r="J36" s="25">
        <v>20</v>
      </c>
      <c r="K36" s="26">
        <f t="shared" si="2"/>
        <v>90.909090909090907</v>
      </c>
    </row>
    <row r="37" spans="1:11" ht="25.5" x14ac:dyDescent="0.25">
      <c r="A37" s="1"/>
      <c r="B37" s="13" t="s">
        <v>74</v>
      </c>
      <c r="C37" s="16" t="s">
        <v>75</v>
      </c>
      <c r="D37" s="25">
        <v>73.580315819999996</v>
      </c>
      <c r="E37" s="25">
        <v>33.299999999999997</v>
      </c>
      <c r="F37" s="25">
        <v>25</v>
      </c>
      <c r="G37" s="26">
        <f t="shared" si="0"/>
        <v>75.075075075075077</v>
      </c>
      <c r="H37" s="25">
        <v>20</v>
      </c>
      <c r="I37" s="26">
        <f t="shared" si="1"/>
        <v>60.06006006006006</v>
      </c>
      <c r="J37" s="25">
        <v>20</v>
      </c>
      <c r="K37" s="26">
        <f t="shared" si="2"/>
        <v>60.06006006006006</v>
      </c>
    </row>
    <row r="38" spans="1:11" ht="51" x14ac:dyDescent="0.25">
      <c r="A38" s="1"/>
      <c r="B38" s="13" t="s">
        <v>76</v>
      </c>
      <c r="C38" s="16" t="s">
        <v>77</v>
      </c>
      <c r="D38" s="25">
        <v>74.139305680000007</v>
      </c>
      <c r="E38" s="25">
        <v>76</v>
      </c>
      <c r="F38" s="25">
        <v>70</v>
      </c>
      <c r="G38" s="26">
        <f t="shared" si="0"/>
        <v>92.10526315789474</v>
      </c>
      <c r="H38" s="25">
        <v>55</v>
      </c>
      <c r="I38" s="26">
        <f t="shared" si="1"/>
        <v>72.368421052631575</v>
      </c>
      <c r="J38" s="25">
        <v>45</v>
      </c>
      <c r="K38" s="26">
        <f t="shared" si="2"/>
        <v>59.210526315789465</v>
      </c>
    </row>
    <row r="39" spans="1:11" ht="25.5" x14ac:dyDescent="0.25">
      <c r="A39" s="1"/>
      <c r="B39" s="13" t="s">
        <v>86</v>
      </c>
      <c r="C39" s="16" t="s">
        <v>87</v>
      </c>
      <c r="D39" s="25">
        <v>11.102431699999999</v>
      </c>
      <c r="E39" s="25">
        <v>173.88613447</v>
      </c>
      <c r="F39" s="25">
        <v>300</v>
      </c>
      <c r="G39" s="26">
        <f t="shared" si="0"/>
        <v>172.5266945029237</v>
      </c>
      <c r="H39" s="25">
        <v>63</v>
      </c>
      <c r="I39" s="26">
        <f t="shared" si="1"/>
        <v>36.230605845613979</v>
      </c>
      <c r="J39" s="25">
        <v>12</v>
      </c>
      <c r="K39" s="26">
        <f t="shared" si="2"/>
        <v>6.9010677801169482</v>
      </c>
    </row>
    <row r="40" spans="1:11" x14ac:dyDescent="0.25">
      <c r="A40" s="1"/>
      <c r="B40" s="9" t="s">
        <v>41</v>
      </c>
      <c r="C40" s="10" t="s">
        <v>42</v>
      </c>
      <c r="D40" s="23">
        <v>142.87607047</v>
      </c>
      <c r="E40" s="23">
        <v>93.640542429999996</v>
      </c>
      <c r="F40" s="24">
        <v>5</v>
      </c>
      <c r="G40" s="26">
        <f t="shared" si="0"/>
        <v>5.3395675315931639</v>
      </c>
      <c r="H40" s="24">
        <v>5</v>
      </c>
      <c r="I40" s="26">
        <f t="shared" si="1"/>
        <v>5.3395675315931639</v>
      </c>
      <c r="J40" s="24">
        <v>5</v>
      </c>
      <c r="K40" s="26">
        <f t="shared" si="2"/>
        <v>5.3395675315931639</v>
      </c>
    </row>
    <row r="41" spans="1:11" x14ac:dyDescent="0.25">
      <c r="A41" s="1"/>
      <c r="B41" s="9" t="s">
        <v>43</v>
      </c>
      <c r="C41" s="10" t="s">
        <v>44</v>
      </c>
      <c r="D41" s="23">
        <v>50.815636470000001</v>
      </c>
      <c r="E41" s="23">
        <v>327.37166552999997</v>
      </c>
      <c r="F41" s="24">
        <v>6.2134600000000004</v>
      </c>
      <c r="G41" s="26">
        <f t="shared" si="0"/>
        <v>1.8979834403019238</v>
      </c>
      <c r="H41" s="24">
        <v>6.6</v>
      </c>
      <c r="I41" s="26">
        <f t="shared" si="1"/>
        <v>2.0160571897127681</v>
      </c>
      <c r="J41" s="24">
        <v>5.3</v>
      </c>
      <c r="K41" s="26">
        <f t="shared" si="2"/>
        <v>1.6189550159814652</v>
      </c>
    </row>
    <row r="42" spans="1:11" x14ac:dyDescent="0.25">
      <c r="A42" s="1"/>
      <c r="B42" s="3" t="s">
        <v>45</v>
      </c>
      <c r="C42" s="5" t="s">
        <v>46</v>
      </c>
      <c r="D42" s="20">
        <v>3788.7680275100001</v>
      </c>
      <c r="E42" s="20">
        <v>4015.2073792800002</v>
      </c>
      <c r="F42" s="24">
        <v>4955.5300299999999</v>
      </c>
      <c r="G42" s="26">
        <f t="shared" si="0"/>
        <v>123.41903074726407</v>
      </c>
      <c r="H42" s="24">
        <v>4927.1027400000003</v>
      </c>
      <c r="I42" s="26">
        <f t="shared" si="1"/>
        <v>122.71104016758207</v>
      </c>
      <c r="J42" s="24">
        <v>4441.9811099999997</v>
      </c>
      <c r="K42" s="26">
        <f t="shared" si="2"/>
        <v>110.62893371142708</v>
      </c>
    </row>
    <row r="43" spans="1:11" ht="25.5" x14ac:dyDescent="0.25">
      <c r="A43" s="1"/>
      <c r="B43" s="3" t="s">
        <v>47</v>
      </c>
      <c r="C43" s="5" t="s">
        <v>48</v>
      </c>
      <c r="D43" s="20">
        <v>3800.8845972899999</v>
      </c>
      <c r="E43" s="20">
        <v>4023.173065</v>
      </c>
      <c r="F43" s="24">
        <v>4955.5300299999999</v>
      </c>
      <c r="G43" s="26">
        <f t="shared" si="0"/>
        <v>123.17466710818717</v>
      </c>
      <c r="H43" s="23">
        <v>4927.1027400000003</v>
      </c>
      <c r="I43" s="26">
        <f t="shared" si="1"/>
        <v>122.46807831519423</v>
      </c>
      <c r="J43" s="23">
        <v>4441.9811099999997</v>
      </c>
      <c r="K43" s="26">
        <f t="shared" si="2"/>
        <v>110.40989383836013</v>
      </c>
    </row>
    <row r="44" spans="1:11" x14ac:dyDescent="0.25">
      <c r="A44" s="1"/>
      <c r="B44" s="3" t="s">
        <v>89</v>
      </c>
      <c r="C44" s="6" t="s">
        <v>90</v>
      </c>
      <c r="D44" s="20">
        <v>93.952399999999997</v>
      </c>
      <c r="E44" s="20">
        <v>0</v>
      </c>
      <c r="F44" s="24">
        <v>0</v>
      </c>
      <c r="G44" s="26"/>
      <c r="H44" s="23">
        <v>0</v>
      </c>
      <c r="I44" s="26"/>
      <c r="J44" s="23">
        <v>0</v>
      </c>
      <c r="K44" s="26"/>
    </row>
    <row r="45" spans="1:11" ht="25.5" customHeight="1" x14ac:dyDescent="0.25">
      <c r="A45" s="1"/>
      <c r="B45" s="3" t="s">
        <v>49</v>
      </c>
      <c r="C45" s="6" t="s">
        <v>50</v>
      </c>
      <c r="D45" s="20">
        <v>587.83724646000007</v>
      </c>
      <c r="E45" s="24">
        <v>970.998065</v>
      </c>
      <c r="F45" s="24">
        <v>1696.7842800000001</v>
      </c>
      <c r="G45" s="26">
        <f t="shared" si="0"/>
        <v>174.74641208476561</v>
      </c>
      <c r="H45" s="24">
        <v>1701.30899</v>
      </c>
      <c r="I45" s="26">
        <f t="shared" si="1"/>
        <v>175.21239756538546</v>
      </c>
      <c r="J45" s="24">
        <v>1196.6493599999999</v>
      </c>
      <c r="K45" s="26">
        <f t="shared" si="2"/>
        <v>123.23910861758513</v>
      </c>
    </row>
    <row r="46" spans="1:11" x14ac:dyDescent="0.25">
      <c r="A46" s="1"/>
      <c r="B46" s="3" t="s">
        <v>51</v>
      </c>
      <c r="C46" s="6" t="s">
        <v>52</v>
      </c>
      <c r="D46" s="20">
        <v>3078.7149508299999</v>
      </c>
      <c r="E46" s="24">
        <v>3052.1750000000002</v>
      </c>
      <c r="F46" s="24">
        <v>3249.74575</v>
      </c>
      <c r="G46" s="26">
        <f t="shared" si="0"/>
        <v>106.47311343550089</v>
      </c>
      <c r="H46" s="24">
        <v>3225.7937499999998</v>
      </c>
      <c r="I46" s="26">
        <f t="shared" si="1"/>
        <v>105.68836157821879</v>
      </c>
      <c r="J46" s="24">
        <v>3245.3317499999998</v>
      </c>
      <c r="K46" s="26">
        <f t="shared" si="2"/>
        <v>106.32849525338489</v>
      </c>
    </row>
    <row r="47" spans="1:11" x14ac:dyDescent="0.25">
      <c r="A47" s="1"/>
      <c r="B47" s="3" t="s">
        <v>53</v>
      </c>
      <c r="C47" s="6" t="s">
        <v>54</v>
      </c>
      <c r="D47" s="20">
        <v>40.380000000000003</v>
      </c>
      <c r="E47" s="24">
        <v>0</v>
      </c>
      <c r="F47" s="24">
        <v>9</v>
      </c>
      <c r="G47" s="26"/>
      <c r="H47" s="24">
        <v>0</v>
      </c>
      <c r="I47" s="26"/>
      <c r="J47" s="24">
        <v>78.599999999999994</v>
      </c>
      <c r="K47" s="26"/>
    </row>
    <row r="48" spans="1:11" ht="25.5" x14ac:dyDescent="0.25">
      <c r="A48" s="1"/>
      <c r="B48" s="3" t="s">
        <v>99</v>
      </c>
      <c r="C48" s="6" t="s">
        <v>100</v>
      </c>
      <c r="D48" s="20"/>
      <c r="E48" s="24">
        <v>46.099421939999999</v>
      </c>
      <c r="F48" s="24"/>
      <c r="G48" s="26"/>
      <c r="H48" s="24"/>
      <c r="I48" s="26"/>
      <c r="J48" s="24"/>
      <c r="K48" s="26"/>
    </row>
    <row r="49" spans="1:11" x14ac:dyDescent="0.25">
      <c r="A49" s="1"/>
      <c r="B49" s="29" t="s">
        <v>82</v>
      </c>
      <c r="C49" s="30" t="s">
        <v>83</v>
      </c>
      <c r="D49" s="20">
        <v>3.4537010000000001</v>
      </c>
      <c r="E49" s="24">
        <v>1.68169082</v>
      </c>
      <c r="F49" s="24">
        <v>0</v>
      </c>
      <c r="G49" s="26"/>
      <c r="H49" s="24">
        <v>0</v>
      </c>
      <c r="I49" s="26"/>
      <c r="J49" s="24">
        <v>0</v>
      </c>
      <c r="K49" s="26"/>
    </row>
    <row r="50" spans="1:11" ht="51" x14ac:dyDescent="0.25">
      <c r="A50" s="1"/>
      <c r="B50" s="29" t="s">
        <v>97</v>
      </c>
      <c r="C50" s="30" t="s">
        <v>98</v>
      </c>
      <c r="D50" s="20">
        <v>0.58970409000000001</v>
      </c>
      <c r="E50" s="24">
        <v>1.09068977</v>
      </c>
      <c r="F50" s="24"/>
      <c r="G50" s="26"/>
      <c r="H50" s="24"/>
      <c r="I50" s="26"/>
      <c r="J50" s="24"/>
      <c r="K50" s="26"/>
    </row>
    <row r="51" spans="1:11" ht="38.25" x14ac:dyDescent="0.25">
      <c r="A51" s="1"/>
      <c r="B51" s="29" t="s">
        <v>84</v>
      </c>
      <c r="C51" s="30" t="s">
        <v>85</v>
      </c>
      <c r="D51" s="20">
        <v>-16.159974869999999</v>
      </c>
      <c r="E51" s="20">
        <v>-56.83748825</v>
      </c>
      <c r="F51" s="24">
        <v>0</v>
      </c>
      <c r="G51" s="26">
        <f t="shared" si="0"/>
        <v>0</v>
      </c>
      <c r="H51" s="24">
        <v>0</v>
      </c>
      <c r="I51" s="26">
        <f t="shared" si="1"/>
        <v>0</v>
      </c>
      <c r="J51" s="24">
        <v>0</v>
      </c>
      <c r="K51" s="26">
        <f t="shared" si="2"/>
        <v>0</v>
      </c>
    </row>
    <row r="52" spans="1:11" x14ac:dyDescent="0.25">
      <c r="A52" s="2"/>
      <c r="B52" s="8" t="s">
        <v>55</v>
      </c>
      <c r="C52" s="6"/>
      <c r="D52" s="20">
        <v>8598.2015780900001</v>
      </c>
      <c r="E52" s="24">
        <v>9731.9017602199983</v>
      </c>
      <c r="F52" s="23">
        <f>F6+F42</f>
        <v>10504.815490000001</v>
      </c>
      <c r="G52" s="26">
        <f t="shared" si="0"/>
        <v>107.94206259807673</v>
      </c>
      <c r="H52" s="23">
        <f t="shared" ref="H52:J52" si="3">H6+H42</f>
        <v>10709.352220000001</v>
      </c>
      <c r="I52" s="26">
        <f t="shared" si="1"/>
        <v>110.04377647722892</v>
      </c>
      <c r="J52" s="23">
        <f t="shared" si="3"/>
        <v>10472.78125</v>
      </c>
      <c r="K52" s="26">
        <f t="shared" si="2"/>
        <v>107.61289528022581</v>
      </c>
    </row>
  </sheetData>
  <mergeCells count="1">
    <mergeCell ref="A2:J2"/>
  </mergeCell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2021-11-15T08:23:54Z</dcterms:modified>
</cp:coreProperties>
</file>